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Patrimoine\01 OPERATION EN COURS\Opérations en cours Mont-Saint-Aignan\REHABILITATION DU BATIMENT ADMINISTRATIF\05-MARCHE DE TRAVAUX\01-DCE\Doc de travail Virginie\PIECES DCE\PIECES ECRITES\DPGF LOTS 1 à 8\"/>
    </mc:Choice>
  </mc:AlternateContent>
  <xr:revisionPtr revIDLastSave="0" documentId="13_ncr:1_{D5CBEC67-1276-4837-887D-3B65CCF3135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01  CURAGE - GROS ŒUVRE" sheetId="1" r:id="rId1"/>
  </sheets>
  <definedNames>
    <definedName name="_xlnm.Print_Titles" localSheetId="0">'LOT 01  CURAGE - GROS ŒUVRE'!$1:$6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9" i="1" l="1"/>
  <c r="M45" i="1"/>
  <c r="M43" i="1"/>
  <c r="M41" i="1"/>
  <c r="M47" i="1" s="1"/>
  <c r="M48" i="1"/>
  <c r="M36" i="1"/>
  <c r="M33" i="1"/>
  <c r="M31" i="1"/>
  <c r="M29" i="1"/>
  <c r="M27" i="1"/>
  <c r="M25" i="1"/>
  <c r="M23" i="1"/>
  <c r="M21" i="1"/>
  <c r="M19" i="1"/>
  <c r="M18" i="1"/>
  <c r="M17" i="1"/>
  <c r="M16" i="1"/>
  <c r="M15" i="1"/>
  <c r="M14" i="1"/>
  <c r="M13" i="1"/>
  <c r="M12" i="1"/>
  <c r="M35" i="1" l="1"/>
  <c r="M37" i="1" s="1"/>
  <c r="M20" i="1"/>
  <c r="M50" i="1"/>
</calcChain>
</file>

<file path=xl/sharedStrings.xml><?xml version="1.0" encoding="utf-8"?>
<sst xmlns="http://schemas.openxmlformats.org/spreadsheetml/2006/main" count="103" uniqueCount="78">
  <si>
    <t>Décomposition du Prix Global et Forfaitaire - PRO DCE</t>
  </si>
  <si>
    <t>MONT-SAINT-AIGNAN - CROUS</t>
  </si>
  <si>
    <t>LOT n°01. CURAGE - GROS ŒUVRE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</si>
  <si>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</si>
  <si>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</si>
  <si>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</si>
  <si>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</si>
  <si>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</si>
  <si>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</si>
  <si>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</si>
  <si>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</si>
  <si>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</si>
  <si>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</si>
  <si>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01</t>
  </si>
  <si>
    <t>CURAGE - GROS ŒUVRE</t>
  </si>
  <si>
    <t>01.1</t>
  </si>
  <si>
    <t>PRESCRIPTIONS PARTICULIERES ET DETAILLEES DES OUVRAGES</t>
  </si>
  <si>
    <t>01.1.1</t>
  </si>
  <si>
    <t>Travaux préparatoires</t>
  </si>
  <si>
    <t>01.1.1.1</t>
  </si>
  <si>
    <t>Protection des abords</t>
  </si>
  <si>
    <t>ens</t>
  </si>
  <si>
    <t>01.1.1.2</t>
  </si>
  <si>
    <t>Signalisation</t>
  </si>
  <si>
    <t>01.1.1.3</t>
  </si>
  <si>
    <t>Panneau de chantier</t>
  </si>
  <si>
    <t>01.1.1.4</t>
  </si>
  <si>
    <t>Base vie</t>
  </si>
  <si>
    <t>01.1.1.5</t>
  </si>
  <si>
    <t>Clôture de chantier</t>
  </si>
  <si>
    <t>01.1.1.6</t>
  </si>
  <si>
    <t>Entretien des voiries</t>
  </si>
  <si>
    <t>01.1.1.7</t>
  </si>
  <si>
    <t>Constat d'huissier</t>
  </si>
  <si>
    <t>01.1.1.8</t>
  </si>
  <si>
    <t>Gestion du compte prorata</t>
  </si>
  <si>
    <t>PM</t>
  </si>
  <si>
    <t>Sous-Total HT de Travaux préparatoires</t>
  </si>
  <si>
    <t>01.1.2</t>
  </si>
  <si>
    <t>Curage du bâtiment</t>
  </si>
  <si>
    <t>Localisation</t>
  </si>
  <si>
    <t>Selon plans intérieur architecte.</t>
  </si>
  <si>
    <t>01.1.3</t>
  </si>
  <si>
    <t>Carottage</t>
  </si>
  <si>
    <t>Sanitaires et locaux ménage, pour passage des nouveaux réseaux de ventilation : selon toutes demande lots technique</t>
  </si>
  <si>
    <t>01.1.4</t>
  </si>
  <si>
    <t>Sciage</t>
  </si>
  <si>
    <t xml:space="preserve">B01 Sanitaires mixte personnel, B03 : local entretien, A05 bureau confidentialité </t>
  </si>
  <si>
    <t>01.1.5</t>
  </si>
  <si>
    <t>Comblement de mur maçonné</t>
  </si>
  <si>
    <t>u</t>
  </si>
  <si>
    <t>B02 : WC mixte public, suivant plans architecte.</t>
  </si>
  <si>
    <t>01.1.6</t>
  </si>
  <si>
    <t>Rebouchage dalle béton</t>
  </si>
  <si>
    <t xml:space="preserve">Pour tous sanitaires/réseaux déplacés, selon toute demande lots techniques. </t>
  </si>
  <si>
    <t>01.1.7</t>
  </si>
  <si>
    <t>Reprise EP/EU extérieurs</t>
  </si>
  <si>
    <t>Extérieur, suivant plans architecte</t>
  </si>
  <si>
    <t>01.1.8</t>
  </si>
  <si>
    <t>Reprise tapées menuiseries</t>
  </si>
  <si>
    <t xml:space="preserve">Toutes les menuiseries </t>
  </si>
  <si>
    <t>MONTANT HT - 01 - CURAGE - GROS ŒUVRE</t>
  </si>
  <si>
    <t>MONTANT TVA - 20,00%</t>
  </si>
  <si>
    <t>MONTANT TTC - 01 - CURAGE - GROS ŒUVRE</t>
  </si>
  <si>
    <t>01.1.9</t>
  </si>
  <si>
    <t>Suivant plans architecte, bureau de confidentialité.</t>
  </si>
  <si>
    <t>01.1.10</t>
  </si>
  <si>
    <t xml:space="preserve">Extérieur, suivant plans architecte </t>
  </si>
  <si>
    <t>01.1.11</t>
  </si>
  <si>
    <t>ensemble des façades extérieures</t>
  </si>
  <si>
    <t>TOTAL TVA 20,00 %</t>
  </si>
  <si>
    <t>PSE 1.1 Ouverture fenêtre</t>
  </si>
  <si>
    <t>PSE 1.2 Aménagement extérieur</t>
  </si>
  <si>
    <t>PSE 1.3 Nettoyage des façades</t>
  </si>
  <si>
    <t>PSE</t>
  </si>
  <si>
    <t xml:space="preserve">TOTAL HT </t>
  </si>
  <si>
    <t xml:space="preserve">TOTAL TTC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</si>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</sst>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8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808080"/>
      <name val="Calibri"/>
      <family val="2"/>
    </font>
    <font>
      <b/>
      <sz val="9"/>
      <color rgb="FF808080"/>
      <name val="Calibri"/>
      <family val="2"/>
    </font>
    <font>
      <b/>
      <sz val="7"/>
      <color rgb="FFC0C0C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3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thin">
        <color rgb="FF646464"/>
      </bottom>
      <diagonal/>
    </border>
    <border>
      <left/>
      <right/>
      <top style="thin">
        <color rgb="FF646464"/>
      </top>
      <bottom style="thin">
        <color rgb="FF646464"/>
      </bottom>
      <diagonal/>
    </border>
    <border>
      <left/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double">
        <color rgb="FFC0C0C0"/>
      </top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1">
    <xf numFmtId="0" fontId="0" fillId="0" borderId="0">
      <alignment vertical="top"/>
      <protection locked="0"/>
    </xf>
  </cellStyleXfs>
  <cellXfs count="93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right" vertical="center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0" fontId="11" fillId="0" borderId="14" xfId="0" applyFont="1" applyBorder="1" applyAlignment="1" applyProtection="1">
      <alignment horizontal="left" vertical="center" wrapText="1" indent="1"/>
    </xf>
    <xf numFmtId="49" fontId="11" fillId="0" borderId="14" xfId="0" applyNumberFormat="1" applyFont="1" applyBorder="1" applyAlignment="1" applyProtection="1">
      <alignment horizontal="center" vertical="center" wrapText="1"/>
    </xf>
    <xf numFmtId="164" fontId="11" fillId="0" borderId="14" xfId="0" applyNumberFormat="1" applyFont="1" applyBorder="1" applyAlignment="1">
      <alignment horizontal="right" vertical="center"/>
      <protection locked="0"/>
    </xf>
    <xf numFmtId="164" fontId="11" fillId="0" borderId="14" xfId="0" applyNumberFormat="1" applyFont="1" applyBorder="1" applyAlignment="1" applyProtection="1">
      <alignment horizontal="right" vertical="center"/>
    </xf>
    <xf numFmtId="3" fontId="11" fillId="0" borderId="14" xfId="0" applyNumberFormat="1" applyFont="1" applyBorder="1" applyAlignment="1" applyProtection="1">
      <alignment horizontal="right" vertical="center"/>
    </xf>
    <xf numFmtId="7" fontId="11" fillId="0" borderId="14" xfId="0" applyNumberFormat="1" applyFont="1" applyBorder="1" applyAlignment="1">
      <alignment horizontal="right" vertical="center"/>
      <protection locked="0"/>
    </xf>
    <xf numFmtId="7" fontId="11" fillId="0" borderId="5" xfId="0" applyNumberFormat="1" applyFont="1" applyBorder="1" applyAlignment="1" applyProtection="1">
      <alignment horizontal="right" vertical="center"/>
    </xf>
    <xf numFmtId="3" fontId="11" fillId="0" borderId="14" xfId="0" applyNumberFormat="1" applyFont="1" applyBorder="1" applyAlignment="1">
      <alignment horizontal="right" vertical="center"/>
      <protection locked="0"/>
    </xf>
    <xf numFmtId="7" fontId="11" fillId="5" borderId="5" xfId="0" applyNumberFormat="1" applyFont="1" applyFill="1" applyBorder="1" applyAlignment="1" applyProtection="1">
      <alignment horizontal="right" vertical="center"/>
    </xf>
    <xf numFmtId="0" fontId="12" fillId="5" borderId="0" xfId="0" applyFont="1" applyFill="1" applyAlignment="1">
      <alignment horizontal="left" vertical="center"/>
      <protection locked="0"/>
    </xf>
    <xf numFmtId="49" fontId="13" fillId="0" borderId="4" xfId="0" applyNumberFormat="1" applyFont="1" applyBorder="1" applyAlignment="1" applyProtection="1">
      <alignment vertical="top" wrapText="1"/>
    </xf>
    <xf numFmtId="0" fontId="14" fillId="0" borderId="0" xfId="0" applyFont="1" applyProtection="1">
      <alignment vertical="top"/>
    </xf>
    <xf numFmtId="0" fontId="13" fillId="0" borderId="14" xfId="0" applyFont="1" applyBorder="1" applyAlignment="1" applyProtection="1">
      <alignment vertical="top" wrapText="1"/>
    </xf>
    <xf numFmtId="0" fontId="15" fillId="0" borderId="14" xfId="0" applyFont="1" applyBorder="1" applyAlignment="1" applyProtection="1">
      <alignment vertical="center"/>
    </xf>
    <xf numFmtId="0" fontId="0" fillId="0" borderId="14" xfId="0" applyBorder="1">
      <alignment vertical="top"/>
      <protection locked="0"/>
    </xf>
    <xf numFmtId="0" fontId="15" fillId="0" borderId="14" xfId="0" applyFont="1" applyBorder="1" applyAlignment="1">
      <alignment vertical="center"/>
      <protection locked="0"/>
    </xf>
    <xf numFmtId="0" fontId="15" fillId="0" borderId="5" xfId="0" applyFont="1" applyBorder="1" applyAlignment="1" applyProtection="1">
      <alignment horizontal="right" vertical="center"/>
    </xf>
    <xf numFmtId="0" fontId="13" fillId="0" borderId="0" xfId="0" applyFont="1">
      <alignment vertical="top"/>
      <protection locked="0"/>
    </xf>
    <xf numFmtId="7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7" fontId="11" fillId="4" borderId="5" xfId="0" applyNumberFormat="1" applyFont="1" applyFill="1" applyBorder="1" applyAlignment="1" applyProtection="1">
      <alignment horizontal="right" vertical="center"/>
    </xf>
    <xf numFmtId="7" fontId="11" fillId="4" borderId="17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1" fillId="0" borderId="13" xfId="0" applyFont="1" applyBorder="1" applyAlignment="1" applyProtection="1">
      <alignment horizontal="left" vertical="center" wrapText="1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left" vertical="center"/>
      <protection locked="0"/>
    </xf>
    <xf numFmtId="7" fontId="11" fillId="4" borderId="26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vertical="center"/>
      <protection locked="0"/>
    </xf>
    <xf numFmtId="7" fontId="11" fillId="4" borderId="28" xfId="0" applyNumberFormat="1" applyFont="1" applyFill="1" applyBorder="1" applyAlignment="1" applyProtection="1">
      <alignment horizontal="right" vertical="center"/>
    </xf>
    <xf numFmtId="7" fontId="11" fillId="4" borderId="3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49" fontId="12" fillId="5" borderId="4" xfId="0" applyNumberFormat="1" applyFont="1" applyFill="1" applyBorder="1" applyAlignment="1" applyProtection="1">
      <alignment horizontal="left" vertical="center" wrapText="1" indent="11"/>
    </xf>
    <xf numFmtId="49" fontId="12" fillId="5" borderId="0" xfId="0" applyNumberFormat="1" applyFont="1" applyFill="1" applyAlignment="1" applyProtection="1">
      <alignment horizontal="left" vertical="center" wrapText="1" indent="11"/>
    </xf>
    <xf numFmtId="49" fontId="16" fillId="4" borderId="24" xfId="0" applyNumberFormat="1" applyFont="1" applyFill="1" applyBorder="1" applyAlignment="1" applyProtection="1">
      <alignment vertical="center" wrapText="1"/>
    </xf>
    <xf numFmtId="49" fontId="16" fillId="4" borderId="25" xfId="0" applyNumberFormat="1" applyFont="1" applyFill="1" applyBorder="1" applyAlignment="1" applyProtection="1">
      <alignment vertical="center" wrapText="1"/>
    </xf>
    <xf numFmtId="49" fontId="16" fillId="4" borderId="27" xfId="0" applyNumberFormat="1" applyFont="1" applyFill="1" applyBorder="1" applyAlignment="1" applyProtection="1">
      <alignment vertical="center" wrapText="1"/>
    </xf>
    <xf numFmtId="49" fontId="16" fillId="4" borderId="0" xfId="0" applyNumberFormat="1" applyFont="1" applyFill="1" applyAlignment="1" applyProtection="1">
      <alignment vertical="center" wrapText="1"/>
    </xf>
    <xf numFmtId="49" fontId="16" fillId="4" borderId="29" xfId="0" applyNumberFormat="1" applyFont="1" applyFill="1" applyBorder="1" applyAlignment="1" applyProtection="1">
      <alignment vertical="center" wrapText="1"/>
    </xf>
    <xf numFmtId="49" fontId="16" fillId="4" borderId="30" xfId="0" applyNumberFormat="1" applyFont="1" applyFill="1" applyBorder="1" applyAlignment="1" applyProtection="1">
      <alignment vertical="center" wrapText="1"/>
    </xf>
    <xf numFmtId="49" fontId="16" fillId="4" borderId="1" xfId="0" applyNumberFormat="1" applyFont="1" applyFill="1" applyBorder="1" applyAlignment="1" applyProtection="1">
      <alignment horizontal="left" vertical="center" wrapText="1"/>
    </xf>
    <xf numFmtId="49" fontId="16" fillId="4" borderId="2" xfId="0" applyNumberFormat="1" applyFont="1" applyFill="1" applyBorder="1" applyAlignment="1" applyProtection="1">
      <alignment horizontal="left" vertical="center" wrapText="1"/>
    </xf>
    <xf numFmtId="49" fontId="16" fillId="4" borderId="4" xfId="0" applyNumberFormat="1" applyFont="1" applyFill="1" applyBorder="1" applyAlignment="1" applyProtection="1">
      <alignment horizontal="left" vertical="center" wrapText="1"/>
    </xf>
    <xf numFmtId="49" fontId="16" fillId="4" borderId="0" xfId="0" applyNumberFormat="1" applyFont="1" applyFill="1" applyAlignment="1" applyProtection="1">
      <alignment horizontal="left" vertical="center" wrapText="1"/>
    </xf>
    <xf numFmtId="49" fontId="16" fillId="4" borderId="15" xfId="0" applyNumberFormat="1" applyFont="1" applyFill="1" applyBorder="1" applyAlignment="1" applyProtection="1">
      <alignment horizontal="left" vertical="center" wrapText="1"/>
    </xf>
    <xf numFmtId="49" fontId="16" fillId="4" borderId="16" xfId="0" applyNumberFormat="1" applyFont="1" applyFill="1" applyBorder="1" applyAlignment="1" applyProtection="1">
      <alignment horizontal="left" vertical="center" wrapText="1"/>
    </xf>
    <xf numFmtId="49" fontId="16" fillId="4" borderId="18" xfId="0" applyNumberFormat="1" applyFont="1" applyFill="1" applyBorder="1" applyAlignment="1" applyProtection="1">
      <alignment horizontal="center" vertical="center" wrapText="1"/>
    </xf>
    <xf numFmtId="49" fontId="16" fillId="4" borderId="19" xfId="0" applyNumberFormat="1" applyFont="1" applyFill="1" applyBorder="1" applyAlignment="1" applyProtection="1">
      <alignment horizontal="center" vertical="center" wrapText="1"/>
    </xf>
    <xf numFmtId="49" fontId="16" fillId="4" borderId="20" xfId="0" applyNumberFormat="1" applyFont="1" applyFill="1" applyBorder="1" applyAlignment="1" applyProtection="1">
      <alignment horizontal="center" vertical="center" wrapText="1"/>
    </xf>
    <xf numFmtId="49" fontId="16" fillId="0" borderId="21" xfId="0" applyNumberFormat="1" applyFont="1" applyBorder="1" applyAlignment="1" applyProtection="1">
      <alignment horizontal="left" vertical="center" wrapText="1" indent="11"/>
    </xf>
    <xf numFmtId="49" fontId="16" fillId="0" borderId="22" xfId="0" applyNumberFormat="1" applyFont="1" applyBorder="1" applyAlignment="1" applyProtection="1">
      <alignment horizontal="left" vertical="center" wrapText="1" indent="1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showZeros="0" tabSelected="1" workbookViewId="0">
      <pane ySplit="6" topLeftCell="A7" activePane="bottomLeft" state="frozen"/>
      <selection pane="bottomLeft" activeCell="C55" sqref="C55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1640625" style="1" customWidth="1"/>
    <col min="5" max="5" width="0" hidden="1" customWidth="1"/>
    <col min="6" max="6" width="10.33203125" style="1" customWidth="1"/>
    <col min="7" max="7" width="10.33203125" customWidth="1"/>
    <col min="8" max="8" width="10.83203125" style="1" hidden="1" customWidth="1"/>
    <col min="9" max="9" width="16.33203125" customWidth="1"/>
    <col min="10" max="12" width="0" hidden="1" customWidth="1"/>
    <col min="13" max="13" width="20.33203125" style="1" customWidth="1"/>
    <col min="14" max="14" width="0" hidden="1" customWidth="1"/>
  </cols>
  <sheetData>
    <row r="1" spans="1:14" ht="18.75" customHeight="1" x14ac:dyDescent="0.1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  <c r="N1" s="2"/>
    </row>
    <row r="2" spans="1:14" ht="15" customHeight="1" x14ac:dyDescent="0.15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N2" s="3"/>
    </row>
    <row r="3" spans="1:14" ht="7.5" customHeight="1" x14ac:dyDescent="0.1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  <c r="N3" s="4"/>
    </row>
    <row r="4" spans="1:14" ht="30" customHeight="1" x14ac:dyDescent="0.15">
      <c r="A4" s="64" t="s">
        <v>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6"/>
      <c r="N4" s="5"/>
    </row>
    <row r="5" spans="1:14" ht="30" customHeight="1" x14ac:dyDescent="0.15">
      <c r="A5" s="67" t="s">
        <v>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  <c r="N5" s="6"/>
    </row>
    <row r="6" spans="1:14" ht="7.5" customHeight="1" x14ac:dyDescent="0.15">
      <c r="A6" s="3"/>
      <c r="B6" s="7"/>
      <c r="C6" s="3"/>
      <c r="D6"/>
      <c r="F6"/>
      <c r="H6"/>
      <c r="M6"/>
      <c r="N6" s="3"/>
    </row>
    <row r="7" spans="1:14" ht="11.25" customHeight="1" x14ac:dyDescent="0.15">
      <c r="A7" s="8"/>
      <c r="B7" s="9"/>
      <c r="C7" s="8"/>
      <c r="D7" s="70"/>
      <c r="E7" s="71"/>
      <c r="F7" s="72"/>
      <c r="G7" s="73"/>
      <c r="H7" s="72"/>
      <c r="I7" s="72"/>
      <c r="J7" s="71"/>
      <c r="K7" s="71"/>
      <c r="L7" s="71"/>
      <c r="M7" s="72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20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20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18"/>
      <c r="E11" s="19"/>
      <c r="F11" s="20"/>
      <c r="G11" s="19"/>
      <c r="H11" s="20"/>
      <c r="I11" s="19"/>
      <c r="J11" s="19"/>
      <c r="K11" s="19"/>
      <c r="L11" s="19"/>
      <c r="M11" s="21"/>
      <c r="N11" s="22"/>
    </row>
    <row r="12" spans="1:14" ht="22.5" customHeight="1" x14ac:dyDescent="0.15">
      <c r="A12" s="23" t="s">
        <v>19</v>
      </c>
      <c r="B12" s="24"/>
      <c r="C12" s="26" t="s">
        <v>20</v>
      </c>
      <c r="D12" s="27" t="s">
        <v>21</v>
      </c>
      <c r="E12" s="28"/>
      <c r="F12" s="29">
        <v>1</v>
      </c>
      <c r="G12" s="28"/>
      <c r="H12" s="30">
        <v>1</v>
      </c>
      <c r="I12" s="31"/>
      <c r="J12" s="28"/>
      <c r="K12" s="31"/>
      <c r="L12" s="31"/>
      <c r="M12" s="32">
        <f t="shared" ref="M12:M19" si="0">IF(ISNUMBER($K12),IF(ISNUMBER($G12),ROUND($K12*$G12,2),ROUND($K12*$F12,2)),IF(ISNUMBER($G12),ROUND($I12*$G12,2),ROUND($I12*$F12,2)))</f>
        <v>0</v>
      </c>
      <c r="N12" s="22"/>
    </row>
    <row r="13" spans="1:14" ht="22.5" customHeight="1" x14ac:dyDescent="0.15">
      <c r="A13" s="23" t="s">
        <v>22</v>
      </c>
      <c r="B13" s="24"/>
      <c r="C13" s="26" t="s">
        <v>23</v>
      </c>
      <c r="D13" s="27" t="s">
        <v>21</v>
      </c>
      <c r="E13" s="28"/>
      <c r="F13" s="29">
        <v>1</v>
      </c>
      <c r="G13" s="28"/>
      <c r="H13" s="30">
        <v>1</v>
      </c>
      <c r="I13" s="31"/>
      <c r="J13" s="28"/>
      <c r="K13" s="31"/>
      <c r="L13" s="31"/>
      <c r="M13" s="32">
        <f t="shared" si="0"/>
        <v>0</v>
      </c>
      <c r="N13" s="22"/>
    </row>
    <row r="14" spans="1:14" ht="22.5" customHeight="1" x14ac:dyDescent="0.15">
      <c r="A14" s="23" t="s">
        <v>24</v>
      </c>
      <c r="B14" s="24"/>
      <c r="C14" s="26" t="s">
        <v>25</v>
      </c>
      <c r="D14" s="27" t="s">
        <v>21</v>
      </c>
      <c r="E14" s="28"/>
      <c r="F14" s="29">
        <v>1</v>
      </c>
      <c r="G14" s="28"/>
      <c r="H14" s="30">
        <v>1</v>
      </c>
      <c r="I14" s="31"/>
      <c r="J14" s="28"/>
      <c r="K14" s="31"/>
      <c r="L14" s="31"/>
      <c r="M14" s="32">
        <f t="shared" si="0"/>
        <v>0</v>
      </c>
      <c r="N14" s="22"/>
    </row>
    <row r="15" spans="1:14" ht="22.5" customHeight="1" x14ac:dyDescent="0.15">
      <c r="A15" s="23" t="s">
        <v>26</v>
      </c>
      <c r="B15" s="24"/>
      <c r="C15" s="26" t="s">
        <v>27</v>
      </c>
      <c r="D15" s="27" t="s">
        <v>21</v>
      </c>
      <c r="E15" s="28"/>
      <c r="F15" s="29">
        <v>1</v>
      </c>
      <c r="G15" s="28"/>
      <c r="H15" s="30">
        <v>1</v>
      </c>
      <c r="I15" s="31"/>
      <c r="J15" s="28"/>
      <c r="K15" s="31"/>
      <c r="L15" s="31"/>
      <c r="M15" s="32">
        <f t="shared" si="0"/>
        <v>0</v>
      </c>
      <c r="N15" s="22"/>
    </row>
    <row r="16" spans="1:14" ht="22.5" customHeight="1" x14ac:dyDescent="0.15">
      <c r="A16" s="23" t="s">
        <v>28</v>
      </c>
      <c r="B16" s="24"/>
      <c r="C16" s="26" t="s">
        <v>29</v>
      </c>
      <c r="D16" s="27" t="s">
        <v>21</v>
      </c>
      <c r="E16" s="28"/>
      <c r="F16" s="29">
        <v>1</v>
      </c>
      <c r="G16" s="28"/>
      <c r="H16" s="30">
        <v>1</v>
      </c>
      <c r="I16" s="31"/>
      <c r="J16" s="28"/>
      <c r="K16" s="31"/>
      <c r="L16" s="31"/>
      <c r="M16" s="32">
        <f t="shared" si="0"/>
        <v>0</v>
      </c>
      <c r="N16" s="22"/>
    </row>
    <row r="17" spans="1:14" ht="22.5" customHeight="1" x14ac:dyDescent="0.15">
      <c r="A17" s="23" t="s">
        <v>30</v>
      </c>
      <c r="B17" s="24"/>
      <c r="C17" s="26" t="s">
        <v>31</v>
      </c>
      <c r="D17" s="27" t="s">
        <v>21</v>
      </c>
      <c r="E17" s="28"/>
      <c r="F17" s="29">
        <v>1</v>
      </c>
      <c r="G17" s="28"/>
      <c r="H17" s="30">
        <v>1</v>
      </c>
      <c r="I17" s="31"/>
      <c r="J17" s="28"/>
      <c r="K17" s="31"/>
      <c r="L17" s="31"/>
      <c r="M17" s="32">
        <f t="shared" si="0"/>
        <v>0</v>
      </c>
      <c r="N17" s="22"/>
    </row>
    <row r="18" spans="1:14" ht="22.5" customHeight="1" x14ac:dyDescent="0.15">
      <c r="A18" s="23" t="s">
        <v>32</v>
      </c>
      <c r="B18" s="24"/>
      <c r="C18" s="26" t="s">
        <v>33</v>
      </c>
      <c r="D18" s="27" t="s">
        <v>21</v>
      </c>
      <c r="E18" s="28"/>
      <c r="F18" s="29">
        <v>1</v>
      </c>
      <c r="G18" s="28"/>
      <c r="H18" s="30">
        <v>1</v>
      </c>
      <c r="I18" s="31"/>
      <c r="J18" s="28"/>
      <c r="K18" s="31"/>
      <c r="L18" s="31"/>
      <c r="M18" s="32">
        <f t="shared" si="0"/>
        <v>0</v>
      </c>
      <c r="N18" s="22"/>
    </row>
    <row r="19" spans="1:14" ht="22.5" customHeight="1" x14ac:dyDescent="0.15">
      <c r="A19" s="23" t="s">
        <v>34</v>
      </c>
      <c r="B19" s="24"/>
      <c r="C19" s="26" t="s">
        <v>35</v>
      </c>
      <c r="D19" s="27" t="s">
        <v>36</v>
      </c>
      <c r="E19" s="33"/>
      <c r="F19" s="30">
        <v>0</v>
      </c>
      <c r="G19" s="33"/>
      <c r="H19" s="30">
        <v>1</v>
      </c>
      <c r="I19" s="31"/>
      <c r="J19" s="28"/>
      <c r="K19" s="31"/>
      <c r="L19" s="31"/>
      <c r="M19" s="32">
        <f t="shared" si="0"/>
        <v>0</v>
      </c>
      <c r="N19" s="22"/>
    </row>
    <row r="20" spans="1:14" ht="31.5" customHeight="1" x14ac:dyDescent="0.15">
      <c r="A20" s="74" t="s">
        <v>37</v>
      </c>
      <c r="B20" s="75"/>
      <c r="C20" s="75"/>
      <c r="D20" s="75"/>
      <c r="E20" s="75"/>
      <c r="F20" s="75"/>
      <c r="G20" s="75"/>
      <c r="H20" s="75"/>
      <c r="I20" s="75"/>
      <c r="M20" s="34">
        <f>SUM(M$12:M$19)</f>
        <v>0</v>
      </c>
      <c r="N20" s="35"/>
    </row>
    <row r="21" spans="1:14" ht="26.25" customHeight="1" x14ac:dyDescent="0.15">
      <c r="A21" s="23" t="s">
        <v>38</v>
      </c>
      <c r="B21" s="24"/>
      <c r="C21" s="25" t="s">
        <v>39</v>
      </c>
      <c r="D21" s="27" t="s">
        <v>21</v>
      </c>
      <c r="E21" s="28"/>
      <c r="F21" s="29">
        <v>1</v>
      </c>
      <c r="G21" s="28"/>
      <c r="H21" s="30">
        <v>1</v>
      </c>
      <c r="I21" s="31"/>
      <c r="J21" s="28"/>
      <c r="K21" s="31"/>
      <c r="L21" s="31"/>
      <c r="M21" s="32">
        <f>IF(ISNUMBER($K21),IF(ISNUMBER($G21),ROUND($K21*$G21,2),ROUND($K21*$F21,2)),IF(ISNUMBER($G21),ROUND($I21*$G21,2),ROUND($I21*$F21,2)))</f>
        <v>0</v>
      </c>
      <c r="N21" s="22"/>
    </row>
    <row r="22" spans="1:14" ht="20.25" hidden="1" customHeight="1" x14ac:dyDescent="0.15">
      <c r="A22" s="36" t="s">
        <v>40</v>
      </c>
      <c r="B22" s="37"/>
      <c r="C22" s="38" t="s">
        <v>41</v>
      </c>
      <c r="D22" s="39"/>
      <c r="F22" s="39"/>
      <c r="G22" s="40"/>
      <c r="H22" s="39"/>
      <c r="I22" s="41"/>
      <c r="M22" s="42"/>
      <c r="N22" s="43"/>
    </row>
    <row r="23" spans="1:14" ht="26.25" customHeight="1" x14ac:dyDescent="0.15">
      <c r="A23" s="23" t="s">
        <v>42</v>
      </c>
      <c r="B23" s="24"/>
      <c r="C23" s="25" t="s">
        <v>43</v>
      </c>
      <c r="D23" s="27" t="s">
        <v>21</v>
      </c>
      <c r="E23" s="28"/>
      <c r="F23" s="29">
        <v>1</v>
      </c>
      <c r="G23" s="28"/>
      <c r="H23" s="30">
        <v>1</v>
      </c>
      <c r="I23" s="31"/>
      <c r="J23" s="28"/>
      <c r="K23" s="31"/>
      <c r="L23" s="31"/>
      <c r="M23" s="32">
        <f>IF(ISNUMBER($K23),IF(ISNUMBER($G23),ROUND($K23*$G23,2),ROUND($K23*$F23,2)),IF(ISNUMBER($G23),ROUND($I23*$G23,2),ROUND($I23*$F23,2)))</f>
        <v>0</v>
      </c>
      <c r="N23" s="22"/>
    </row>
    <row r="24" spans="1:14" ht="33" hidden="1" customHeight="1" x14ac:dyDescent="0.15">
      <c r="A24" s="36" t="s">
        <v>40</v>
      </c>
      <c r="B24" s="37"/>
      <c r="C24" s="38" t="s">
        <v>44</v>
      </c>
      <c r="D24" s="39"/>
      <c r="F24" s="39"/>
      <c r="G24" s="40"/>
      <c r="H24" s="39"/>
      <c r="I24" s="41"/>
      <c r="M24" s="42"/>
      <c r="N24" s="43"/>
    </row>
    <row r="25" spans="1:14" ht="26.25" customHeight="1" x14ac:dyDescent="0.15">
      <c r="A25" s="23" t="s">
        <v>45</v>
      </c>
      <c r="B25" s="24"/>
      <c r="C25" s="25" t="s">
        <v>46</v>
      </c>
      <c r="D25" s="27" t="s">
        <v>21</v>
      </c>
      <c r="E25" s="28"/>
      <c r="F25" s="29">
        <v>3</v>
      </c>
      <c r="G25" s="28"/>
      <c r="H25" s="30">
        <v>1</v>
      </c>
      <c r="I25" s="31"/>
      <c r="J25" s="28"/>
      <c r="K25" s="31"/>
      <c r="L25" s="31"/>
      <c r="M25" s="32">
        <f>IF(ISNUMBER($K25),IF(ISNUMBER($G25),ROUND($K25*$G25,2),ROUND($K25*$F25,2)),IF(ISNUMBER($G25),ROUND($I25*$G25,2),ROUND($I25*$F25,2)))</f>
        <v>0</v>
      </c>
      <c r="N25" s="22"/>
    </row>
    <row r="26" spans="1:14" ht="33" hidden="1" customHeight="1" x14ac:dyDescent="0.15">
      <c r="A26" s="36" t="s">
        <v>40</v>
      </c>
      <c r="B26" s="37"/>
      <c r="C26" s="38" t="s">
        <v>47</v>
      </c>
      <c r="D26" s="39"/>
      <c r="F26" s="39"/>
      <c r="G26" s="40"/>
      <c r="H26" s="39"/>
      <c r="I26" s="41"/>
      <c r="M26" s="42"/>
      <c r="N26" s="43"/>
    </row>
    <row r="27" spans="1:14" ht="26.25" customHeight="1" x14ac:dyDescent="0.15">
      <c r="A27" s="23" t="s">
        <v>48</v>
      </c>
      <c r="B27" s="24"/>
      <c r="C27" s="25" t="s">
        <v>49</v>
      </c>
      <c r="D27" s="27" t="s">
        <v>50</v>
      </c>
      <c r="E27" s="33"/>
      <c r="F27" s="30">
        <v>1</v>
      </c>
      <c r="G27" s="33"/>
      <c r="H27" s="30">
        <v>1</v>
      </c>
      <c r="I27" s="31"/>
      <c r="J27" s="28"/>
      <c r="K27" s="31"/>
      <c r="L27" s="31"/>
      <c r="M27" s="32">
        <f>IF(ISNUMBER($K27),IF(ISNUMBER($G27),ROUND($K27*$G27,2),ROUND($K27*$F27,2)),IF(ISNUMBER($G27),ROUND($I27*$G27,2),ROUND($I27*$F27,2)))</f>
        <v>0</v>
      </c>
      <c r="N27" s="22"/>
    </row>
    <row r="28" spans="1:14" ht="20.25" hidden="1" customHeight="1" x14ac:dyDescent="0.15">
      <c r="A28" s="36" t="s">
        <v>40</v>
      </c>
      <c r="B28" s="37"/>
      <c r="C28" s="38" t="s">
        <v>51</v>
      </c>
      <c r="D28" s="39"/>
      <c r="F28" s="39"/>
      <c r="G28" s="40"/>
      <c r="H28" s="39"/>
      <c r="I28" s="41"/>
      <c r="M28" s="42"/>
      <c r="N28" s="43"/>
    </row>
    <row r="29" spans="1:14" ht="26.25" customHeight="1" x14ac:dyDescent="0.15">
      <c r="A29" s="23" t="s">
        <v>52</v>
      </c>
      <c r="B29" s="24"/>
      <c r="C29" s="25" t="s">
        <v>53</v>
      </c>
      <c r="D29" s="27" t="s">
        <v>21</v>
      </c>
      <c r="E29" s="28"/>
      <c r="F29" s="29">
        <v>1</v>
      </c>
      <c r="G29" s="28"/>
      <c r="H29" s="30">
        <v>1</v>
      </c>
      <c r="I29" s="31"/>
      <c r="J29" s="28"/>
      <c r="K29" s="31"/>
      <c r="L29" s="31"/>
      <c r="M29" s="32">
        <f>IF(ISNUMBER($K29),IF(ISNUMBER($G29),ROUND($K29*$G29,2),ROUND($K29*$F29,2)),IF(ISNUMBER($G29),ROUND($I29*$G29,2),ROUND($I29*$F29,2)))</f>
        <v>0</v>
      </c>
      <c r="N29" s="22"/>
    </row>
    <row r="30" spans="1:14" ht="33" hidden="1" customHeight="1" x14ac:dyDescent="0.15">
      <c r="A30" s="36" t="s">
        <v>40</v>
      </c>
      <c r="B30" s="37"/>
      <c r="C30" s="38" t="s">
        <v>54</v>
      </c>
      <c r="D30" s="39"/>
      <c r="F30" s="39"/>
      <c r="G30" s="40"/>
      <c r="H30" s="39"/>
      <c r="I30" s="41"/>
      <c r="M30" s="42"/>
      <c r="N30" s="43"/>
    </row>
    <row r="31" spans="1:14" ht="26.25" customHeight="1" x14ac:dyDescent="0.15">
      <c r="A31" s="23" t="s">
        <v>55</v>
      </c>
      <c r="B31" s="24"/>
      <c r="C31" s="25" t="s">
        <v>56</v>
      </c>
      <c r="D31" s="27" t="s">
        <v>21</v>
      </c>
      <c r="E31" s="28"/>
      <c r="F31" s="29">
        <v>1</v>
      </c>
      <c r="G31" s="28"/>
      <c r="H31" s="30">
        <v>1</v>
      </c>
      <c r="I31" s="31"/>
      <c r="J31" s="28"/>
      <c r="K31" s="31"/>
      <c r="L31" s="31"/>
      <c r="M31" s="32">
        <f>IF(ISNUMBER($K31),IF(ISNUMBER($G31),ROUND($K31*$G31,2),ROUND($K31*$F31,2)),IF(ISNUMBER($G31),ROUND($I31*$G31,2),ROUND($I31*$F31,2)))</f>
        <v>0</v>
      </c>
      <c r="N31" s="22"/>
    </row>
    <row r="32" spans="1:14" ht="20.25" hidden="1" customHeight="1" x14ac:dyDescent="0.15">
      <c r="A32" s="36" t="s">
        <v>40</v>
      </c>
      <c r="B32" s="37"/>
      <c r="C32" s="38" t="s">
        <v>57</v>
      </c>
      <c r="D32" s="39"/>
      <c r="F32" s="39"/>
      <c r="G32" s="40"/>
      <c r="H32" s="39"/>
      <c r="I32" s="41"/>
      <c r="M32" s="42"/>
      <c r="N32" s="43"/>
    </row>
    <row r="33" spans="1:14" ht="26.25" customHeight="1" x14ac:dyDescent="0.15">
      <c r="A33" s="23" t="s">
        <v>58</v>
      </c>
      <c r="B33" s="24"/>
      <c r="C33" s="25" t="s">
        <v>59</v>
      </c>
      <c r="D33" s="27" t="s">
        <v>21</v>
      </c>
      <c r="E33" s="28"/>
      <c r="F33" s="29">
        <v>1</v>
      </c>
      <c r="G33" s="28"/>
      <c r="H33" s="30">
        <v>1</v>
      </c>
      <c r="I33" s="31"/>
      <c r="J33" s="28"/>
      <c r="K33" s="31"/>
      <c r="L33" s="31"/>
      <c r="M33" s="32">
        <f>IF(ISNUMBER($K33),IF(ISNUMBER($G33),ROUND($K33*$G33,2),ROUND($K33*$F33,2)),IF(ISNUMBER($G33),ROUND($I33*$G33,2),ROUND($I33*$F33,2)))</f>
        <v>0</v>
      </c>
      <c r="N33" s="22"/>
    </row>
    <row r="34" spans="1:14" ht="20.25" hidden="1" customHeight="1" x14ac:dyDescent="0.15">
      <c r="A34" s="36" t="s">
        <v>40</v>
      </c>
      <c r="B34" s="37"/>
      <c r="C34" s="38" t="s">
        <v>60</v>
      </c>
      <c r="D34" s="39"/>
      <c r="F34" s="39"/>
      <c r="G34" s="40"/>
      <c r="H34" s="39"/>
      <c r="I34" s="41"/>
      <c r="M34" s="42"/>
      <c r="N34" s="43"/>
    </row>
    <row r="35" spans="1:14" ht="15" customHeight="1" x14ac:dyDescent="0.15">
      <c r="A35" s="82" t="s">
        <v>61</v>
      </c>
      <c r="B35" s="83"/>
      <c r="C35" s="83"/>
      <c r="D35" s="83"/>
      <c r="E35" s="83"/>
      <c r="F35" s="83"/>
      <c r="G35" s="83"/>
      <c r="H35" s="83"/>
      <c r="I35" s="83"/>
      <c r="M35" s="44">
        <f>SUM(M$12:M$19)+M$21+M$23+M$25+M$27+M$29+M$31+M$33</f>
        <v>0</v>
      </c>
      <c r="N35" s="45"/>
    </row>
    <row r="36" spans="1:14" ht="15" customHeight="1" x14ac:dyDescent="0.15">
      <c r="A36" s="84" t="s">
        <v>62</v>
      </c>
      <c r="B36" s="85"/>
      <c r="C36" s="85"/>
      <c r="D36" s="85"/>
      <c r="E36" s="85"/>
      <c r="F36" s="85"/>
      <c r="G36" s="85"/>
      <c r="H36" s="85"/>
      <c r="I36" s="85"/>
      <c r="M36" s="46">
        <f>(SUMIF($H$9:$H$34,1,$M$9:$M$34))*0.2</f>
        <v>0</v>
      </c>
      <c r="N36" s="45"/>
    </row>
    <row r="37" spans="1:14" ht="15" customHeight="1" x14ac:dyDescent="0.15">
      <c r="A37" s="86" t="s">
        <v>63</v>
      </c>
      <c r="B37" s="87"/>
      <c r="C37" s="87"/>
      <c r="D37" s="87"/>
      <c r="E37" s="87"/>
      <c r="F37" s="87"/>
      <c r="G37" s="87"/>
      <c r="H37" s="87"/>
      <c r="I37" s="87"/>
      <c r="M37" s="47">
        <f>SUM(M$35:M$36)</f>
        <v>0</v>
      </c>
      <c r="N37" s="45"/>
    </row>
    <row r="40" spans="1:14" ht="16.5" customHeight="1" x14ac:dyDescent="0.15">
      <c r="A40" s="88" t="s">
        <v>74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90"/>
      <c r="N40" s="48"/>
    </row>
    <row r="41" spans="1:14" ht="18.75" customHeight="1" x14ac:dyDescent="0.15">
      <c r="A41" s="49" t="s">
        <v>64</v>
      </c>
      <c r="B41" s="50"/>
      <c r="C41" s="51" t="s">
        <v>71</v>
      </c>
      <c r="D41" s="27" t="s">
        <v>50</v>
      </c>
      <c r="E41" s="33"/>
      <c r="F41" s="30">
        <v>1</v>
      </c>
      <c r="G41" s="33"/>
      <c r="H41" s="30">
        <v>1</v>
      </c>
      <c r="I41" s="31"/>
      <c r="J41" s="28"/>
      <c r="K41" s="31"/>
      <c r="L41" s="31"/>
      <c r="M41" s="32">
        <f>IF(ISNUMBER($K41),IF(ISNUMBER($G41),ROUND($K41*$G41,2),ROUND($K41*$F41,2)),IF(ISNUMBER($G41),ROUND($I41*$G41,2),ROUND($I41*$F41,2)))</f>
        <v>0</v>
      </c>
      <c r="N41" s="22"/>
    </row>
    <row r="42" spans="1:14" ht="20.25" hidden="1" customHeight="1" x14ac:dyDescent="0.15">
      <c r="A42" s="36" t="s">
        <v>40</v>
      </c>
      <c r="B42" s="37"/>
      <c r="C42" s="38" t="s">
        <v>65</v>
      </c>
      <c r="D42" s="39"/>
      <c r="F42" s="39"/>
      <c r="G42" s="40"/>
      <c r="H42" s="39"/>
      <c r="I42" s="41"/>
      <c r="M42" s="42"/>
      <c r="N42" s="43"/>
    </row>
    <row r="43" spans="1:14" ht="18.75" customHeight="1" x14ac:dyDescent="0.15">
      <c r="A43" s="49" t="s">
        <v>66</v>
      </c>
      <c r="B43" s="50"/>
      <c r="C43" s="51" t="s">
        <v>72</v>
      </c>
      <c r="D43" s="27" t="s">
        <v>21</v>
      </c>
      <c r="E43" s="28"/>
      <c r="F43" s="29">
        <v>1</v>
      </c>
      <c r="G43" s="28"/>
      <c r="H43" s="30">
        <v>1</v>
      </c>
      <c r="I43" s="31"/>
      <c r="J43" s="28"/>
      <c r="K43" s="31"/>
      <c r="L43" s="31"/>
      <c r="M43" s="32">
        <f>IF(ISNUMBER($K43),IF(ISNUMBER($G43),ROUND($K43*$G43,2),ROUND($K43*$F43,2)),IF(ISNUMBER($G43),ROUND($I43*$G43,2),ROUND($I43*$F43,2)))</f>
        <v>0</v>
      </c>
      <c r="N43" s="22"/>
    </row>
    <row r="44" spans="1:14" ht="20.25" hidden="1" customHeight="1" x14ac:dyDescent="0.15">
      <c r="A44" s="36" t="s">
        <v>40</v>
      </c>
      <c r="B44" s="37"/>
      <c r="C44" s="38" t="s">
        <v>67</v>
      </c>
      <c r="D44" s="39"/>
      <c r="F44" s="39"/>
      <c r="G44" s="40"/>
      <c r="H44" s="39"/>
      <c r="I44" s="41"/>
      <c r="M44" s="42"/>
      <c r="N44" s="43"/>
    </row>
    <row r="45" spans="1:14" ht="18.75" customHeight="1" x14ac:dyDescent="0.15">
      <c r="A45" s="49" t="s">
        <v>68</v>
      </c>
      <c r="B45" s="50"/>
      <c r="C45" s="51" t="s">
        <v>73</v>
      </c>
      <c r="D45" s="27" t="s">
        <v>21</v>
      </c>
      <c r="E45" s="28"/>
      <c r="F45" s="29">
        <v>1</v>
      </c>
      <c r="G45" s="28"/>
      <c r="H45" s="30">
        <v>1</v>
      </c>
      <c r="I45" s="31"/>
      <c r="J45" s="28"/>
      <c r="K45" s="31"/>
      <c r="L45" s="31"/>
      <c r="M45" s="32">
        <f>IF(ISNUMBER($K45),IF(ISNUMBER($G45),ROUND($K45*$G45,2),ROUND($K45*$F45,2)),IF(ISNUMBER($G45),ROUND($I45*$G45,2),ROUND($I45*$F45,2)))</f>
        <v>0</v>
      </c>
      <c r="N45" s="22"/>
    </row>
    <row r="46" spans="1:14" ht="20.25" hidden="1" customHeight="1" x14ac:dyDescent="0.15">
      <c r="A46" s="36" t="s">
        <v>40</v>
      </c>
      <c r="B46" s="37"/>
      <c r="C46" s="38" t="s">
        <v>69</v>
      </c>
      <c r="D46" s="39"/>
      <c r="F46" s="39"/>
      <c r="G46" s="40"/>
      <c r="H46" s="39"/>
      <c r="I46" s="41"/>
      <c r="M46" s="42"/>
      <c r="N46" s="43"/>
    </row>
    <row r="47" spans="1:14" ht="17.25" customHeight="1" x14ac:dyDescent="0.15">
      <c r="A47" s="91" t="s">
        <v>77</v>
      </c>
      <c r="B47" s="92"/>
      <c r="C47" s="92"/>
      <c r="D47" s="92"/>
      <c r="E47" s="92"/>
      <c r="F47" s="92"/>
      <c r="G47" s="92"/>
      <c r="H47" s="92"/>
      <c r="I47" s="92"/>
      <c r="M47" s="52">
        <f>SUM(M$41:M$46)</f>
        <v>0</v>
      </c>
      <c r="N47" s="53"/>
    </row>
    <row r="48" spans="1:14" ht="12.75" x14ac:dyDescent="0.15">
      <c r="A48" s="76" t="s">
        <v>75</v>
      </c>
      <c r="B48" s="77"/>
      <c r="C48" s="77"/>
      <c r="D48" s="77"/>
      <c r="E48" s="77"/>
      <c r="F48" s="77"/>
      <c r="G48" s="77"/>
      <c r="H48" s="77"/>
      <c r="I48" s="77"/>
      <c r="M48" s="54">
        <f>M$41+M$43+M$45</f>
        <v>0</v>
      </c>
      <c r="N48" s="55"/>
    </row>
    <row r="49" spans="1:14" ht="12.75" x14ac:dyDescent="0.15">
      <c r="A49" s="78" t="s">
        <v>70</v>
      </c>
      <c r="B49" s="79"/>
      <c r="C49" s="79"/>
      <c r="D49" s="79"/>
      <c r="E49" s="79"/>
      <c r="F49" s="79"/>
      <c r="G49" s="79"/>
      <c r="H49" s="79"/>
      <c r="I49" s="79"/>
      <c r="M49" s="56">
        <f>(SUMIF($H$41:$H$47,1,$M$41:$M$47))*0.2</f>
        <v>0</v>
      </c>
      <c r="N49" s="55"/>
    </row>
    <row r="50" spans="1:14" ht="12.75" x14ac:dyDescent="0.15">
      <c r="A50" s="80" t="s">
        <v>76</v>
      </c>
      <c r="B50" s="81"/>
      <c r="C50" s="81"/>
      <c r="D50" s="81"/>
      <c r="E50" s="81"/>
      <c r="F50" s="81"/>
      <c r="G50" s="81"/>
      <c r="H50" s="81"/>
      <c r="I50" s="81"/>
      <c r="M50" s="57">
        <f>SUM(M$48:M$49)</f>
        <v>0</v>
      </c>
      <c r="N50" s="55"/>
    </row>
  </sheetData>
  <mergeCells count="13">
    <mergeCell ref="A48:I48"/>
    <mergeCell ref="A49:I49"/>
    <mergeCell ref="A50:I50"/>
    <mergeCell ref="A35:I35"/>
    <mergeCell ref="A36:I36"/>
    <mergeCell ref="A37:I37"/>
    <mergeCell ref="A40:M40"/>
    <mergeCell ref="A47:I47"/>
    <mergeCell ref="A1:M2"/>
    <mergeCell ref="A3:M4"/>
    <mergeCell ref="A5:M5"/>
    <mergeCell ref="D7:M7"/>
    <mergeCell ref="A20:I20"/>
  </mergeCells>
  <printOptions horizontalCentered="1"/>
  <pageMargins left="0.25" right="0.25" top="0.75" bottom="0.75" header="0.3" footer="0.3"/>
  <pageSetup paperSize="9" scale="79" orientation="portrait" useFirstPageNumber="1" r:id="rId1"/>
  <ignoredErrors>
    <ignoredError sqref="A1:N39 A42:N42 A41:B41 D41:N41 A44:N44 A43:B43 D43:N43 A46:N46 A45:B45 D45:N45 B40:N40 A49:N49 B48:N48 B50:N50 B47:N47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01  CURAGE - GROS ŒUVRE</vt:lpstr>
      <vt:lpstr>'LOT 01  CURAGE - GROS ŒUVRE'!Impression_des_titres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Virginie GUERIN</cp:lastModifiedBy>
  <cp:lastPrinted>2026-02-13T14:38:12Z</cp:lastPrinted>
  <dcterms:modified xsi:type="dcterms:W3CDTF">2026-02-13T14:38:15Z</dcterms:modified>
</cp:coreProperties>
</file>